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6605" windowHeight="9435"/>
  </bookViews>
  <sheets>
    <sheet name="ANNEXURE X_BHP_TS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7" i="1"/>
  <c r="I27"/>
  <c r="M26"/>
  <c r="R27" s="1"/>
  <c r="T27" s="1"/>
  <c r="T25"/>
  <c r="S25"/>
  <c r="Q25"/>
  <c r="P25"/>
  <c r="N25"/>
  <c r="N21"/>
  <c r="I21"/>
  <c r="M20"/>
  <c r="P19" s="1"/>
  <c r="S19"/>
  <c r="N19"/>
  <c r="I19"/>
  <c r="M18"/>
  <c r="R19" s="1"/>
  <c r="S17"/>
  <c r="N17"/>
  <c r="M16"/>
  <c r="R17" s="1"/>
  <c r="S15"/>
  <c r="T15" s="1"/>
  <c r="N15"/>
  <c r="I15"/>
  <c r="M14"/>
  <c r="R15" s="1"/>
  <c r="S13"/>
  <c r="T13" s="1"/>
  <c r="N13"/>
  <c r="I13"/>
  <c r="M12"/>
  <c r="R13" s="1"/>
  <c r="N11"/>
  <c r="J11"/>
  <c r="J13" s="1"/>
  <c r="J15" s="1"/>
  <c r="J19" s="1"/>
  <c r="J21" s="1"/>
  <c r="I11"/>
  <c r="M10"/>
  <c r="R11" s="1"/>
  <c r="S9"/>
  <c r="T9" s="1"/>
  <c r="P9"/>
  <c r="Q9" s="1"/>
  <c r="N9"/>
  <c r="Q19" l="1"/>
  <c r="T17"/>
  <c r="T19"/>
  <c r="J27"/>
  <c r="O13"/>
  <c r="O15"/>
  <c r="O17"/>
  <c r="O19"/>
  <c r="O21"/>
  <c r="Q21" s="1"/>
  <c r="R21"/>
  <c r="T21" s="1"/>
  <c r="O11"/>
  <c r="S11"/>
  <c r="T11" s="1"/>
  <c r="P11"/>
  <c r="Q11" s="1"/>
  <c r="P13"/>
  <c r="P15"/>
  <c r="Q15" s="1"/>
  <c r="P17"/>
  <c r="O27"/>
  <c r="Q27" s="1"/>
  <c r="Q17" l="1"/>
  <c r="Q13"/>
</calcChain>
</file>

<file path=xl/sharedStrings.xml><?xml version="1.0" encoding="utf-8"?>
<sst xmlns="http://schemas.openxmlformats.org/spreadsheetml/2006/main" count="92" uniqueCount="71">
  <si>
    <t>SL            NO</t>
  </si>
  <si>
    <t>AP           NO</t>
  </si>
  <si>
    <t>TOWER        NO</t>
  </si>
  <si>
    <t>TYPE           OF                 TOWER</t>
  </si>
  <si>
    <t>EXTENTION</t>
  </si>
  <si>
    <t>REMARKS</t>
  </si>
  <si>
    <t>ANGLE      OF             DEVIATION</t>
  </si>
  <si>
    <t>SEC. LENG.</t>
  </si>
  <si>
    <t>CUMLTV LENGTH</t>
  </si>
  <si>
    <t>R.L</t>
  </si>
  <si>
    <t>C.P.D.</t>
  </si>
  <si>
    <t>LEVEL       DIFF.</t>
  </si>
  <si>
    <t>Sum of Adj. Span</t>
  </si>
  <si>
    <t>TYPE OF FDN</t>
  </si>
  <si>
    <t>MAJOR  CROSSING        DETAIL</t>
  </si>
  <si>
    <t>VILLAGE NAME</t>
  </si>
  <si>
    <t>GPS READING (WGS 84)</t>
  </si>
  <si>
    <t>LEFT</t>
  </si>
  <si>
    <t>RIGHT</t>
  </si>
  <si>
    <t>TOTAL</t>
  </si>
  <si>
    <t>EASTING</t>
  </si>
  <si>
    <t>NORTHING</t>
  </si>
  <si>
    <t>BAY</t>
  </si>
  <si>
    <t>1/0</t>
  </si>
  <si>
    <t>DD+3</t>
  </si>
  <si>
    <t>3</t>
  </si>
  <si>
    <t>DA+0</t>
  </si>
  <si>
    <t>2/0</t>
  </si>
  <si>
    <t>3/0</t>
  </si>
  <si>
    <t>4/0</t>
  </si>
  <si>
    <t>DD+0</t>
  </si>
  <si>
    <t>DA+3</t>
  </si>
  <si>
    <t>Pond</t>
  </si>
  <si>
    <t>SPAN            IN (M)</t>
  </si>
  <si>
    <t>WEIGHT SPAN IN (HOT)</t>
  </si>
  <si>
    <t>WEIGHT SPAN IN (COLD)</t>
  </si>
  <si>
    <t xml:space="preserve">ANNEXURE-X:  </t>
  </si>
  <si>
    <t>ANNEXURE-IX</t>
  </si>
  <si>
    <t>TOWER SCHEDULE FOR ASSOCIATED TRANSMISSION LINE FOR 220/33KV NAGAON 2 GIS</t>
  </si>
  <si>
    <t>LOOP IN</t>
  </si>
  <si>
    <t>EXT-261</t>
  </si>
  <si>
    <t>HOLMARE</t>
  </si>
  <si>
    <t>92°41'42.6''</t>
  </si>
  <si>
    <t>26°22'13.9''</t>
  </si>
  <si>
    <t>33 kV</t>
  </si>
  <si>
    <t>PROPOSED ONLINE TOWER</t>
  </si>
  <si>
    <t>90°00'00"LT</t>
  </si>
  <si>
    <t>92°41'54.7''</t>
  </si>
  <si>
    <t>26°22'15.3''</t>
  </si>
  <si>
    <t>35°23'57"LT</t>
  </si>
  <si>
    <t>92°41'54.3''</t>
  </si>
  <si>
    <t>26°22'17''</t>
  </si>
  <si>
    <t>37°22'14"RT</t>
  </si>
  <si>
    <t>92°41'45.6''</t>
  </si>
  <si>
    <t>26°22'25.4''</t>
  </si>
  <si>
    <t>LT Line</t>
  </si>
  <si>
    <t>3/1</t>
  </si>
  <si>
    <t>92°41'44.82''</t>
  </si>
  <si>
    <t>26°22'32.82''</t>
  </si>
  <si>
    <t>2°37'48"LT</t>
  </si>
  <si>
    <t>LAOGAON</t>
  </si>
  <si>
    <t>92°41'44''</t>
  </si>
  <si>
    <t>26°22'40''</t>
  </si>
  <si>
    <t>33 kV,S/S Boundary</t>
  </si>
  <si>
    <t>GANTRY</t>
  </si>
  <si>
    <t>92°41'43.8''</t>
  </si>
  <si>
    <t>26°22'41.3''</t>
  </si>
  <si>
    <t>LOOP OUT</t>
  </si>
  <si>
    <t>EXT-263</t>
  </si>
  <si>
    <t>92°42'6.5''</t>
  </si>
  <si>
    <t>26°22'16.9''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</si>
</sst>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11"/>
      <color theme="1"/>
      <name val="Times New Roman"/>
      <family val="1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68">
    <xf numFmtId="0" fontId="0" fillId="0" borderId="0" xfId="0"/>
    <xf numFmtId="0" fontId="1" fillId="0" borderId="0" xfId="0" applyFont="1" applyFill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indent="9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</cellXfs>
  <cellStyles count="3">
    <cellStyle name="Normal" xfId="0" builtinId="0"/>
    <cellStyle name="Normal 2 2 4" xfId="2"/>
    <cellStyle name="Normal 3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workbookViewId="0">
      <selection activeCell="N37" sqref="N37"/>
    </sheetView>
  </sheetViews>
  <sheetFormatPr defaultColWidth="9.140625" defaultRowHeight="12.75"/>
  <cols>
    <col min="1" max="1" width="4" style="1" customWidth="1"/>
    <col min="2" max="2" width="6.42578125" style="1" customWidth="1"/>
    <col min="3" max="3" width="8.7109375" style="1" customWidth="1"/>
    <col min="4" max="4" width="8.42578125" style="1" customWidth="1"/>
    <col min="5" max="5" width="6.28515625" style="9" customWidth="1"/>
    <col min="6" max="6" width="10.28515625" style="1" hidden="1" customWidth="1"/>
    <col min="7" max="7" width="12.28515625" style="1" customWidth="1"/>
    <col min="8" max="8" width="6.7109375" style="10" customWidth="1"/>
    <col min="9" max="9" width="7" style="10" customWidth="1"/>
    <col min="10" max="10" width="8.85546875" style="10" customWidth="1"/>
    <col min="11" max="11" width="7" style="11" customWidth="1"/>
    <col min="12" max="12" width="6.28515625" style="1" hidden="1" customWidth="1"/>
    <col min="13" max="13" width="7.85546875" style="1" customWidth="1"/>
    <col min="14" max="14" width="9.7109375" style="1" customWidth="1"/>
    <col min="15" max="16" width="7.85546875" style="1" customWidth="1"/>
    <col min="17" max="17" width="7.42578125" style="1" customWidth="1"/>
    <col min="18" max="18" width="8.140625" style="1" customWidth="1"/>
    <col min="19" max="19" width="7.140625" style="1" customWidth="1"/>
    <col min="20" max="20" width="7.5703125" style="1" customWidth="1"/>
    <col min="21" max="21" width="8.7109375" style="1" hidden="1" customWidth="1"/>
    <col min="22" max="22" width="18.7109375" style="1" customWidth="1"/>
    <col min="23" max="23" width="13.42578125" style="1" customWidth="1"/>
    <col min="24" max="24" width="12.140625" style="12" customWidth="1"/>
    <col min="25" max="25" width="11.7109375" style="12" customWidth="1"/>
    <col min="26" max="16384" width="9.140625" style="1"/>
  </cols>
  <sheetData>
    <row r="1" spans="1:25" ht="14.25">
      <c r="F1" s="13" t="s">
        <v>36</v>
      </c>
      <c r="G1" s="20" t="s">
        <v>37</v>
      </c>
      <c r="H1" s="20"/>
      <c r="I1" s="20"/>
      <c r="J1" s="20"/>
    </row>
    <row r="2" spans="1:25" ht="14.45" customHeight="1">
      <c r="B2" s="20" t="s">
        <v>38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4" spans="1:25">
      <c r="A4" s="22" t="s">
        <v>0</v>
      </c>
      <c r="B4" s="22" t="s">
        <v>1</v>
      </c>
      <c r="C4" s="28" t="s">
        <v>2</v>
      </c>
      <c r="D4" s="22" t="s">
        <v>3</v>
      </c>
      <c r="E4" s="51" t="s">
        <v>4</v>
      </c>
      <c r="F4" s="28" t="s">
        <v>5</v>
      </c>
      <c r="G4" s="22" t="s">
        <v>6</v>
      </c>
      <c r="H4" s="32" t="s">
        <v>33</v>
      </c>
      <c r="I4" s="32" t="s">
        <v>7</v>
      </c>
      <c r="J4" s="32" t="s">
        <v>8</v>
      </c>
      <c r="K4" s="21" t="s">
        <v>9</v>
      </c>
      <c r="L4" s="22" t="s">
        <v>10</v>
      </c>
      <c r="M4" s="22" t="s">
        <v>11</v>
      </c>
      <c r="N4" s="22" t="s">
        <v>12</v>
      </c>
      <c r="O4" s="31" t="s">
        <v>34</v>
      </c>
      <c r="P4" s="31"/>
      <c r="Q4" s="31"/>
      <c r="R4" s="31" t="s">
        <v>35</v>
      </c>
      <c r="S4" s="31"/>
      <c r="T4" s="31"/>
      <c r="U4" s="22" t="s">
        <v>13</v>
      </c>
      <c r="V4" s="22" t="s">
        <v>14</v>
      </c>
      <c r="W4" s="22" t="s">
        <v>15</v>
      </c>
      <c r="X4" s="52" t="s">
        <v>16</v>
      </c>
      <c r="Y4" s="53"/>
    </row>
    <row r="5" spans="1:25">
      <c r="A5" s="22"/>
      <c r="B5" s="22"/>
      <c r="C5" s="29"/>
      <c r="D5" s="22"/>
      <c r="E5" s="51"/>
      <c r="F5" s="29"/>
      <c r="G5" s="22"/>
      <c r="H5" s="32"/>
      <c r="I5" s="32"/>
      <c r="J5" s="32"/>
      <c r="K5" s="21"/>
      <c r="L5" s="22"/>
      <c r="M5" s="22"/>
      <c r="N5" s="22"/>
      <c r="O5" s="22" t="s">
        <v>17</v>
      </c>
      <c r="P5" s="22" t="s">
        <v>18</v>
      </c>
      <c r="Q5" s="22" t="s">
        <v>19</v>
      </c>
      <c r="R5" s="31" t="s">
        <v>17</v>
      </c>
      <c r="S5" s="31" t="s">
        <v>18</v>
      </c>
      <c r="T5" s="31" t="s">
        <v>19</v>
      </c>
      <c r="U5" s="22"/>
      <c r="V5" s="22"/>
      <c r="W5" s="22"/>
      <c r="X5" s="54"/>
      <c r="Y5" s="55"/>
    </row>
    <row r="6" spans="1:25">
      <c r="A6" s="22"/>
      <c r="B6" s="22"/>
      <c r="C6" s="30"/>
      <c r="D6" s="22"/>
      <c r="E6" s="51"/>
      <c r="F6" s="30"/>
      <c r="G6" s="22"/>
      <c r="H6" s="32"/>
      <c r="I6" s="32"/>
      <c r="J6" s="32"/>
      <c r="K6" s="21"/>
      <c r="L6" s="22"/>
      <c r="M6" s="22"/>
      <c r="N6" s="22"/>
      <c r="O6" s="22"/>
      <c r="P6" s="22"/>
      <c r="Q6" s="22"/>
      <c r="R6" s="31"/>
      <c r="S6" s="31"/>
      <c r="T6" s="31"/>
      <c r="U6" s="22"/>
      <c r="V6" s="22"/>
      <c r="W6" s="22"/>
      <c r="X6" s="17" t="s">
        <v>21</v>
      </c>
      <c r="Y6" s="17" t="s">
        <v>20</v>
      </c>
    </row>
    <row r="7" spans="1:25">
      <c r="A7" s="56" t="s">
        <v>39</v>
      </c>
      <c r="B7" s="57"/>
      <c r="C7" s="57"/>
      <c r="D7" s="57"/>
      <c r="E7" s="57"/>
      <c r="F7" s="57"/>
      <c r="G7" s="58"/>
      <c r="H7" s="59"/>
      <c r="I7" s="59"/>
      <c r="J7" s="59"/>
      <c r="K7" s="60"/>
      <c r="L7" s="18"/>
      <c r="M7" s="28"/>
      <c r="N7" s="28"/>
      <c r="O7" s="28"/>
      <c r="P7" s="28"/>
      <c r="Q7" s="28"/>
      <c r="R7" s="61"/>
      <c r="S7" s="61"/>
      <c r="T7" s="61"/>
      <c r="U7" s="18"/>
      <c r="V7" s="28"/>
      <c r="W7" s="28"/>
      <c r="X7" s="61"/>
      <c r="Y7" s="61"/>
    </row>
    <row r="8" spans="1:25">
      <c r="A8" s="62"/>
      <c r="B8" s="63"/>
      <c r="C8" s="63"/>
      <c r="D8" s="63"/>
      <c r="E8" s="63"/>
      <c r="F8" s="63"/>
      <c r="G8" s="64"/>
      <c r="H8" s="65"/>
      <c r="I8" s="65"/>
      <c r="J8" s="65"/>
      <c r="K8" s="66"/>
      <c r="L8" s="18"/>
      <c r="M8" s="30"/>
      <c r="N8" s="30"/>
      <c r="O8" s="30"/>
      <c r="P8" s="30"/>
      <c r="Q8" s="30"/>
      <c r="R8" s="67"/>
      <c r="S8" s="67"/>
      <c r="T8" s="67"/>
      <c r="U8" s="18"/>
      <c r="V8" s="30"/>
      <c r="W8" s="30"/>
      <c r="X8" s="67"/>
      <c r="Y8" s="67"/>
    </row>
    <row r="9" spans="1:25">
      <c r="A9" s="46">
        <v>1</v>
      </c>
      <c r="B9" s="47" t="s">
        <v>40</v>
      </c>
      <c r="C9" s="47" t="s">
        <v>40</v>
      </c>
      <c r="D9" s="47" t="s">
        <v>26</v>
      </c>
      <c r="E9" s="47">
        <v>0</v>
      </c>
      <c r="F9" s="47"/>
      <c r="G9" s="47"/>
      <c r="H9" s="2"/>
      <c r="I9" s="3"/>
      <c r="J9" s="3"/>
      <c r="K9" s="47">
        <v>101.44</v>
      </c>
      <c r="L9" s="38">
        <v>0</v>
      </c>
      <c r="M9" s="4"/>
      <c r="N9" s="40">
        <f>(H6+H10)</f>
        <v>331</v>
      </c>
      <c r="O9" s="40"/>
      <c r="P9" s="40">
        <f>(H10/2)-(2325*M10)/(1.281*H10)</f>
        <v>151.79162922660026</v>
      </c>
      <c r="Q9" s="44">
        <f>P9+O9</f>
        <v>151.79162922660026</v>
      </c>
      <c r="R9" s="40"/>
      <c r="S9" s="33">
        <f>(H10/2)-(4528*M10)/(1.281*H10)</f>
        <v>138.80257941421331</v>
      </c>
      <c r="T9" s="40">
        <f>S9+R9</f>
        <v>138.80257941421331</v>
      </c>
      <c r="U9" s="40"/>
      <c r="V9" s="15"/>
      <c r="W9" s="25" t="s">
        <v>41</v>
      </c>
      <c r="X9" s="47" t="s">
        <v>42</v>
      </c>
      <c r="Y9" s="47" t="s">
        <v>43</v>
      </c>
    </row>
    <row r="10" spans="1:25">
      <c r="A10" s="43"/>
      <c r="B10" s="26"/>
      <c r="C10" s="26"/>
      <c r="D10" s="26"/>
      <c r="E10" s="26"/>
      <c r="F10" s="26"/>
      <c r="G10" s="26"/>
      <c r="H10" s="47">
        <v>331</v>
      </c>
      <c r="I10" s="5"/>
      <c r="J10" s="5"/>
      <c r="K10" s="26"/>
      <c r="L10" s="45"/>
      <c r="M10" s="39">
        <f>((K11+E11-L11)-(K9+E9-L9))</f>
        <v>2.5</v>
      </c>
      <c r="N10" s="33"/>
      <c r="O10" s="39"/>
      <c r="P10" s="33"/>
      <c r="Q10" s="44"/>
      <c r="R10" s="39"/>
      <c r="S10" s="33"/>
      <c r="T10" s="23"/>
      <c r="U10" s="23"/>
      <c r="V10" s="41" t="s">
        <v>44</v>
      </c>
      <c r="W10" s="26"/>
      <c r="X10" s="26"/>
      <c r="Y10" s="26"/>
    </row>
    <row r="11" spans="1:25">
      <c r="A11" s="43">
        <v>2</v>
      </c>
      <c r="B11" s="47">
        <v>1</v>
      </c>
      <c r="C11" s="47" t="s">
        <v>23</v>
      </c>
      <c r="D11" s="47" t="s">
        <v>24</v>
      </c>
      <c r="E11" s="47" t="s">
        <v>25</v>
      </c>
      <c r="F11" s="50" t="s">
        <v>45</v>
      </c>
      <c r="G11" s="47" t="s">
        <v>46</v>
      </c>
      <c r="H11" s="26"/>
      <c r="I11" s="2">
        <f>H10</f>
        <v>331</v>
      </c>
      <c r="J11" s="2">
        <f>I11</f>
        <v>331</v>
      </c>
      <c r="K11" s="47">
        <v>100.94</v>
      </c>
      <c r="L11" s="37">
        <v>0</v>
      </c>
      <c r="M11" s="40"/>
      <c r="N11" s="33">
        <f>(H10+H12)</f>
        <v>382</v>
      </c>
      <c r="O11" s="33">
        <f>(H10/2)+(2325*M10)/(1.281*H10)</f>
        <v>179.20837077339974</v>
      </c>
      <c r="P11" s="40">
        <f>(H12/2)-(2325*M12)/(1.281*H12)</f>
        <v>18.382398861183717</v>
      </c>
      <c r="Q11" s="33">
        <f>P11+O11</f>
        <v>197.59076963458347</v>
      </c>
      <c r="R11" s="33">
        <f>(H10/2)+(4528*M10)/(1.281*H10)</f>
        <v>192.19742058578669</v>
      </c>
      <c r="S11" s="33">
        <f>(H12/2)-(4528*M12)/(1.281*H12)</f>
        <v>11.638280448791338</v>
      </c>
      <c r="T11" s="33">
        <f>S11+R11</f>
        <v>203.83570103457802</v>
      </c>
      <c r="U11" s="33"/>
      <c r="V11" s="42"/>
      <c r="W11" s="25" t="s">
        <v>41</v>
      </c>
      <c r="X11" s="47" t="s">
        <v>47</v>
      </c>
      <c r="Y11" s="47" t="s">
        <v>48</v>
      </c>
    </row>
    <row r="12" spans="1:25">
      <c r="A12" s="43"/>
      <c r="B12" s="26"/>
      <c r="C12" s="26"/>
      <c r="D12" s="26"/>
      <c r="E12" s="26"/>
      <c r="F12" s="27"/>
      <c r="G12" s="26"/>
      <c r="H12" s="47">
        <v>51</v>
      </c>
      <c r="I12" s="6"/>
      <c r="J12" s="6"/>
      <c r="K12" s="26"/>
      <c r="L12" s="38"/>
      <c r="M12" s="39">
        <f>((K13+E13-L13)-(K11+E11-L11))</f>
        <v>0.20000000000000284</v>
      </c>
      <c r="N12" s="33"/>
      <c r="O12" s="33"/>
      <c r="P12" s="33"/>
      <c r="Q12" s="33"/>
      <c r="R12" s="33"/>
      <c r="S12" s="33"/>
      <c r="T12" s="34"/>
      <c r="U12" s="34"/>
      <c r="V12" s="41"/>
      <c r="W12" s="26"/>
      <c r="X12" s="26"/>
      <c r="Y12" s="26"/>
    </row>
    <row r="13" spans="1:25">
      <c r="A13" s="46">
        <v>3</v>
      </c>
      <c r="B13" s="47">
        <v>2</v>
      </c>
      <c r="C13" s="47" t="s">
        <v>27</v>
      </c>
      <c r="D13" s="47" t="s">
        <v>24</v>
      </c>
      <c r="E13" s="47">
        <v>3</v>
      </c>
      <c r="F13" s="47"/>
      <c r="G13" s="47" t="s">
        <v>49</v>
      </c>
      <c r="H13" s="26"/>
      <c r="I13" s="8">
        <f>H12</f>
        <v>51</v>
      </c>
      <c r="J13" s="8">
        <f>I13+J11</f>
        <v>382</v>
      </c>
      <c r="K13" s="47">
        <v>101.14</v>
      </c>
      <c r="L13" s="45">
        <v>0</v>
      </c>
      <c r="M13" s="40"/>
      <c r="N13" s="33">
        <f>(H12+H14)</f>
        <v>406</v>
      </c>
      <c r="O13" s="33">
        <f>(H12/2)+(2325*M12)/(1.281*H12)</f>
        <v>32.617601138816283</v>
      </c>
      <c r="P13" s="40">
        <f>(H14/2)-(2325*M14)/(1.281*H14)</f>
        <v>181.74349374938151</v>
      </c>
      <c r="Q13" s="33">
        <f>P13+O13</f>
        <v>214.36109488819778</v>
      </c>
      <c r="R13" s="33">
        <f>(H12/2)+(4528*M12)/(1.281*H12)</f>
        <v>39.361719551208665</v>
      </c>
      <c r="S13" s="33">
        <f>(H14/2)-(4528*M14)/(1.281*H14)</f>
        <v>185.76431814933315</v>
      </c>
      <c r="T13" s="33">
        <f>S13+R13</f>
        <v>225.12603770054181</v>
      </c>
      <c r="U13" s="33"/>
      <c r="V13" s="42"/>
      <c r="W13" s="25" t="s">
        <v>41</v>
      </c>
      <c r="X13" s="47" t="s">
        <v>50</v>
      </c>
      <c r="Y13" s="47" t="s">
        <v>51</v>
      </c>
    </row>
    <row r="14" spans="1:25">
      <c r="A14" s="43"/>
      <c r="B14" s="26"/>
      <c r="C14" s="26"/>
      <c r="D14" s="26"/>
      <c r="E14" s="26"/>
      <c r="F14" s="26"/>
      <c r="G14" s="26"/>
      <c r="H14" s="47">
        <v>355</v>
      </c>
      <c r="I14" s="6"/>
      <c r="J14" s="6"/>
      <c r="K14" s="26"/>
      <c r="L14" s="45"/>
      <c r="M14" s="39">
        <f>((K15+E15-L15)-(K13+E13-L13))</f>
        <v>-0.82999999999999829</v>
      </c>
      <c r="N14" s="33"/>
      <c r="O14" s="33"/>
      <c r="P14" s="33"/>
      <c r="Q14" s="33"/>
      <c r="R14" s="33"/>
      <c r="S14" s="33"/>
      <c r="T14" s="34"/>
      <c r="U14" s="34"/>
      <c r="V14" s="41" t="s">
        <v>32</v>
      </c>
      <c r="W14" s="26"/>
      <c r="X14" s="26"/>
      <c r="Y14" s="26"/>
    </row>
    <row r="15" spans="1:25">
      <c r="A15" s="43">
        <v>4</v>
      </c>
      <c r="B15" s="47">
        <v>3</v>
      </c>
      <c r="C15" s="47" t="s">
        <v>28</v>
      </c>
      <c r="D15" s="47" t="s">
        <v>24</v>
      </c>
      <c r="E15" s="47">
        <v>3</v>
      </c>
      <c r="F15" s="47"/>
      <c r="G15" s="47" t="s">
        <v>52</v>
      </c>
      <c r="H15" s="26"/>
      <c r="I15" s="8">
        <f>H14</f>
        <v>355</v>
      </c>
      <c r="J15" s="8">
        <f>I15+J13</f>
        <v>737</v>
      </c>
      <c r="K15" s="47">
        <v>100.31</v>
      </c>
      <c r="L15" s="45">
        <v>0</v>
      </c>
      <c r="M15" s="40"/>
      <c r="N15" s="33">
        <f>(H14+H16)</f>
        <v>585</v>
      </c>
      <c r="O15" s="33">
        <f>(H14/2)+(2325*M14)/(1.281*H14)</f>
        <v>173.25650625061849</v>
      </c>
      <c r="P15" s="40">
        <f>(H16/2)-(2325*M16)/(1.281*H16)</f>
        <v>113.02718664087161</v>
      </c>
      <c r="Q15" s="33">
        <f>P15+O15</f>
        <v>286.28369289149009</v>
      </c>
      <c r="R15" s="33">
        <f>(H14/2)+(4528*M14)/(1.281*H14)</f>
        <v>169.23568185066685</v>
      </c>
      <c r="S15" s="33">
        <f>(H16/2)-(4528*M16)/(1.281*H16)</f>
        <v>111.15789295048026</v>
      </c>
      <c r="T15" s="33">
        <f>S15+R15</f>
        <v>280.39357480114711</v>
      </c>
      <c r="U15" s="33"/>
      <c r="V15" s="42"/>
      <c r="W15" s="25" t="s">
        <v>41</v>
      </c>
      <c r="X15" s="47" t="s">
        <v>53</v>
      </c>
      <c r="Y15" s="47" t="s">
        <v>54</v>
      </c>
    </row>
    <row r="16" spans="1:25">
      <c r="A16" s="43"/>
      <c r="B16" s="26"/>
      <c r="C16" s="26"/>
      <c r="D16" s="26"/>
      <c r="E16" s="26"/>
      <c r="F16" s="26"/>
      <c r="G16" s="26"/>
      <c r="H16" s="47">
        <v>230</v>
      </c>
      <c r="I16" s="7"/>
      <c r="J16" s="7"/>
      <c r="K16" s="26"/>
      <c r="L16" s="45"/>
      <c r="M16" s="39">
        <f>((K17+E17-L17)-(K15+E15-L15))</f>
        <v>0.25</v>
      </c>
      <c r="N16" s="33"/>
      <c r="O16" s="33"/>
      <c r="P16" s="33"/>
      <c r="Q16" s="33"/>
      <c r="R16" s="33"/>
      <c r="S16" s="33"/>
      <c r="T16" s="34"/>
      <c r="U16" s="34"/>
      <c r="V16" s="41" t="s">
        <v>55</v>
      </c>
      <c r="W16" s="26"/>
      <c r="X16" s="26"/>
      <c r="Y16" s="26"/>
    </row>
    <row r="17" spans="1:25">
      <c r="A17" s="46">
        <v>5</v>
      </c>
      <c r="B17" s="47"/>
      <c r="C17" s="47" t="s">
        <v>56</v>
      </c>
      <c r="D17" s="47" t="s">
        <v>31</v>
      </c>
      <c r="E17" s="47">
        <v>3</v>
      </c>
      <c r="F17" s="47"/>
      <c r="G17" s="47"/>
      <c r="H17" s="26"/>
      <c r="I17" s="7"/>
      <c r="J17" s="7"/>
      <c r="K17" s="47">
        <v>100.56</v>
      </c>
      <c r="L17" s="45">
        <v>0</v>
      </c>
      <c r="M17" s="40"/>
      <c r="N17" s="33">
        <f>(H16+H18)</f>
        <v>450</v>
      </c>
      <c r="O17" s="33">
        <f>(H16/2)+(2325*M16)/(1.281*H16)</f>
        <v>116.97281335912839</v>
      </c>
      <c r="P17" s="40">
        <f>(H18/2)-(2325*M18)/(1.281*H18)</f>
        <v>130.87236533957847</v>
      </c>
      <c r="Q17" s="33">
        <f>P17+O17</f>
        <v>247.84517869870686</v>
      </c>
      <c r="R17" s="33">
        <f>(H16/2)+(4528*M16)/(1.281*H16)</f>
        <v>118.84210704951974</v>
      </c>
      <c r="S17" s="33">
        <f>(H18/2)-(4528*M18)/(1.281*H18)</f>
        <v>150.64949258391883</v>
      </c>
      <c r="T17" s="33">
        <f>S17+R17</f>
        <v>269.49159963343857</v>
      </c>
      <c r="U17" s="33"/>
      <c r="V17" s="42"/>
      <c r="W17" s="47"/>
      <c r="X17" s="47" t="s">
        <v>57</v>
      </c>
      <c r="Y17" s="47" t="s">
        <v>58</v>
      </c>
    </row>
    <row r="18" spans="1:25">
      <c r="A18" s="43"/>
      <c r="B18" s="26"/>
      <c r="C18" s="26"/>
      <c r="D18" s="26"/>
      <c r="E18" s="26"/>
      <c r="F18" s="26"/>
      <c r="G18" s="26"/>
      <c r="H18" s="47">
        <v>220</v>
      </c>
      <c r="I18" s="7"/>
      <c r="J18" s="7"/>
      <c r="K18" s="26"/>
      <c r="L18" s="45"/>
      <c r="M18" s="39">
        <f>((K19+E19-L19)-(K17+E17-L17))</f>
        <v>-2.5300000000000011</v>
      </c>
      <c r="N18" s="33"/>
      <c r="O18" s="33"/>
      <c r="P18" s="33"/>
      <c r="Q18" s="33"/>
      <c r="R18" s="33"/>
      <c r="S18" s="33"/>
      <c r="T18" s="34"/>
      <c r="U18" s="34"/>
      <c r="V18" s="48"/>
      <c r="W18" s="26"/>
      <c r="X18" s="26"/>
      <c r="Y18" s="26"/>
    </row>
    <row r="19" spans="1:25">
      <c r="A19" s="43">
        <v>6</v>
      </c>
      <c r="B19" s="47">
        <v>4</v>
      </c>
      <c r="C19" s="47" t="s">
        <v>29</v>
      </c>
      <c r="D19" s="47" t="s">
        <v>30</v>
      </c>
      <c r="E19" s="47">
        <v>0</v>
      </c>
      <c r="F19" s="47"/>
      <c r="G19" s="47" t="s">
        <v>59</v>
      </c>
      <c r="H19" s="26"/>
      <c r="I19" s="8">
        <f>H18+H16</f>
        <v>450</v>
      </c>
      <c r="J19" s="8">
        <f>I19+J15</f>
        <v>1187</v>
      </c>
      <c r="K19" s="47">
        <v>101.03</v>
      </c>
      <c r="L19" s="45">
        <v>0</v>
      </c>
      <c r="M19" s="40"/>
      <c r="N19" s="33">
        <f>(H18+H20)</f>
        <v>261</v>
      </c>
      <c r="O19" s="33">
        <f>(H18/2)+(2325*M18)/(1.281*H18)</f>
        <v>89.127634660421535</v>
      </c>
      <c r="P19" s="40">
        <f>(H20/2)-(2325*M20)/(1.281*H20)</f>
        <v>21.385360141657447</v>
      </c>
      <c r="Q19" s="33">
        <f>P19+O19</f>
        <v>110.51299480207898</v>
      </c>
      <c r="R19" s="33">
        <f>(H18/2)+(4528*M18)/(1.281*H18)</f>
        <v>69.350507416081172</v>
      </c>
      <c r="S19" s="33">
        <f>(H20/2)-(4528*M20)/(1.281*H20)</f>
        <v>22.224262675881686</v>
      </c>
      <c r="T19" s="33">
        <f>S19+R19</f>
        <v>91.574770091962861</v>
      </c>
      <c r="U19" s="33"/>
      <c r="V19" s="48"/>
      <c r="W19" s="25" t="s">
        <v>60</v>
      </c>
      <c r="X19" s="47" t="s">
        <v>61</v>
      </c>
      <c r="Y19" s="47" t="s">
        <v>62</v>
      </c>
    </row>
    <row r="20" spans="1:25">
      <c r="A20" s="43"/>
      <c r="B20" s="26"/>
      <c r="C20" s="26"/>
      <c r="D20" s="26"/>
      <c r="E20" s="26"/>
      <c r="F20" s="26"/>
      <c r="G20" s="26"/>
      <c r="H20" s="47">
        <v>41</v>
      </c>
      <c r="I20" s="6"/>
      <c r="J20" s="6"/>
      <c r="K20" s="26"/>
      <c r="L20" s="45"/>
      <c r="M20" s="39">
        <f>((K21+E21-L21)-(K19+E19-L19))</f>
        <v>-1.9999999999996021E-2</v>
      </c>
      <c r="N20" s="33"/>
      <c r="O20" s="33"/>
      <c r="P20" s="33"/>
      <c r="Q20" s="34"/>
      <c r="R20" s="33"/>
      <c r="S20" s="33"/>
      <c r="T20" s="34"/>
      <c r="U20" s="34"/>
      <c r="V20" s="48" t="s">
        <v>63</v>
      </c>
      <c r="W20" s="26"/>
      <c r="X20" s="26"/>
      <c r="Y20" s="26"/>
    </row>
    <row r="21" spans="1:25">
      <c r="A21" s="46">
        <v>7</v>
      </c>
      <c r="B21" s="47" t="s">
        <v>22</v>
      </c>
      <c r="C21" s="47" t="s">
        <v>22</v>
      </c>
      <c r="D21" s="47" t="s">
        <v>64</v>
      </c>
      <c r="E21" s="47"/>
      <c r="F21" s="47"/>
      <c r="G21" s="47"/>
      <c r="H21" s="26"/>
      <c r="I21" s="8">
        <f>H20</f>
        <v>41</v>
      </c>
      <c r="J21" s="8">
        <f>I21+J19</f>
        <v>1228</v>
      </c>
      <c r="K21" s="47">
        <v>101.01</v>
      </c>
      <c r="L21" s="45">
        <v>0</v>
      </c>
      <c r="M21" s="40"/>
      <c r="N21" s="33">
        <f>(H20+H22)</f>
        <v>41</v>
      </c>
      <c r="O21" s="33">
        <f>(H20/2)+(2325*M20)/(1.281*H20)</f>
        <v>19.614639858342553</v>
      </c>
      <c r="P21" s="40"/>
      <c r="Q21" s="33">
        <f>P21+O21</f>
        <v>19.614639858342553</v>
      </c>
      <c r="R21" s="33">
        <f>(H20/2)+(4528*M20)/(1.281*H20)</f>
        <v>18.775737324118314</v>
      </c>
      <c r="S21" s="33"/>
      <c r="T21" s="33">
        <f>S21+R21</f>
        <v>18.775737324118314</v>
      </c>
      <c r="U21" s="33"/>
      <c r="V21" s="48"/>
      <c r="W21" s="25" t="s">
        <v>60</v>
      </c>
      <c r="X21" s="47" t="s">
        <v>65</v>
      </c>
      <c r="Y21" s="47" t="s">
        <v>66</v>
      </c>
    </row>
    <row r="22" spans="1:25">
      <c r="A22" s="43"/>
      <c r="B22" s="26"/>
      <c r="C22" s="26"/>
      <c r="D22" s="26"/>
      <c r="E22" s="26"/>
      <c r="F22" s="26"/>
      <c r="G22" s="26"/>
      <c r="H22" s="47"/>
      <c r="I22" s="6"/>
      <c r="J22" s="6"/>
      <c r="K22" s="26"/>
      <c r="L22" s="45"/>
      <c r="M22" s="39"/>
      <c r="N22" s="33"/>
      <c r="O22" s="33"/>
      <c r="P22" s="33"/>
      <c r="Q22" s="33"/>
      <c r="R22" s="33"/>
      <c r="S22" s="33"/>
      <c r="T22" s="34"/>
      <c r="U22" s="34"/>
      <c r="V22" s="48"/>
      <c r="W22" s="26"/>
      <c r="X22" s="26"/>
      <c r="Y22" s="26"/>
    </row>
    <row r="23" spans="1:25">
      <c r="A23" s="56" t="s">
        <v>67</v>
      </c>
      <c r="B23" s="57"/>
      <c r="C23" s="57"/>
      <c r="D23" s="57"/>
      <c r="E23" s="57"/>
      <c r="F23" s="57"/>
      <c r="G23" s="58"/>
      <c r="H23" s="26"/>
      <c r="I23" s="7"/>
      <c r="J23" s="7"/>
      <c r="K23" s="47"/>
      <c r="L23" s="45">
        <v>0</v>
      </c>
      <c r="M23" s="40"/>
      <c r="N23" s="33"/>
      <c r="O23" s="33"/>
      <c r="P23" s="40"/>
      <c r="Q23" s="33"/>
      <c r="R23" s="33"/>
      <c r="S23" s="33"/>
      <c r="T23" s="33"/>
      <c r="U23" s="33"/>
      <c r="V23" s="48"/>
      <c r="W23" s="47"/>
      <c r="X23" s="47"/>
      <c r="Y23" s="47"/>
    </row>
    <row r="24" spans="1:25">
      <c r="A24" s="62"/>
      <c r="B24" s="63"/>
      <c r="C24" s="63"/>
      <c r="D24" s="63"/>
      <c r="E24" s="63"/>
      <c r="F24" s="63"/>
      <c r="G24" s="64"/>
      <c r="H24" s="47"/>
      <c r="I24" s="6"/>
      <c r="J24" s="6"/>
      <c r="K24" s="26"/>
      <c r="L24" s="45"/>
      <c r="M24" s="39"/>
      <c r="N24" s="33"/>
      <c r="O24" s="33"/>
      <c r="P24" s="33"/>
      <c r="Q24" s="34"/>
      <c r="R24" s="33"/>
      <c r="S24" s="33"/>
      <c r="T24" s="34"/>
      <c r="U24" s="34"/>
      <c r="V24" s="48"/>
      <c r="W24" s="26"/>
      <c r="X24" s="26"/>
      <c r="Y24" s="26"/>
    </row>
    <row r="25" spans="1:25">
      <c r="A25" s="46">
        <v>1</v>
      </c>
      <c r="B25" s="47">
        <v>1</v>
      </c>
      <c r="C25" s="47" t="s">
        <v>23</v>
      </c>
      <c r="D25" s="47" t="s">
        <v>24</v>
      </c>
      <c r="E25" s="35">
        <v>3</v>
      </c>
      <c r="F25" s="50" t="s">
        <v>45</v>
      </c>
      <c r="G25" s="47" t="s">
        <v>46</v>
      </c>
      <c r="H25" s="26"/>
      <c r="I25" s="7"/>
      <c r="J25" s="7"/>
      <c r="K25" s="47">
        <v>100.94</v>
      </c>
      <c r="L25" s="45">
        <v>0</v>
      </c>
      <c r="M25" s="40"/>
      <c r="N25" s="33">
        <f>(H24+H26)</f>
        <v>337</v>
      </c>
      <c r="O25" s="33"/>
      <c r="P25" s="40">
        <f>(H26/2)-(2325*M26)/(1.281*H26)</f>
        <v>169.25400107019507</v>
      </c>
      <c r="Q25" s="33">
        <f>P25+O25</f>
        <v>169.25400107019507</v>
      </c>
      <c r="R25" s="33"/>
      <c r="S25" s="33">
        <f>(H26/2)-(4528*M26)/(1.281*H26)</f>
        <v>169.96843735305086</v>
      </c>
      <c r="T25" s="33">
        <f>S25+R25</f>
        <v>169.96843735305086</v>
      </c>
      <c r="U25" s="33"/>
      <c r="V25" s="48"/>
      <c r="W25" s="25" t="s">
        <v>41</v>
      </c>
      <c r="X25" s="47" t="s">
        <v>47</v>
      </c>
      <c r="Y25" s="47" t="s">
        <v>48</v>
      </c>
    </row>
    <row r="26" spans="1:25">
      <c r="A26" s="43"/>
      <c r="B26" s="26"/>
      <c r="C26" s="26"/>
      <c r="D26" s="26"/>
      <c r="E26" s="36"/>
      <c r="F26" s="27"/>
      <c r="G26" s="26"/>
      <c r="H26" s="47">
        <v>337</v>
      </c>
      <c r="I26" s="6"/>
      <c r="J26" s="6"/>
      <c r="K26" s="26"/>
      <c r="L26" s="45"/>
      <c r="M26" s="39">
        <f>((K27+E27-L27)-(K25+E25-L25))</f>
        <v>-0.14000000000000057</v>
      </c>
      <c r="N26" s="33"/>
      <c r="O26" s="33"/>
      <c r="P26" s="33"/>
      <c r="Q26" s="34"/>
      <c r="R26" s="33"/>
      <c r="S26" s="33"/>
      <c r="T26" s="34"/>
      <c r="U26" s="34"/>
      <c r="V26" s="49"/>
      <c r="W26" s="26"/>
      <c r="X26" s="26"/>
      <c r="Y26" s="26"/>
    </row>
    <row r="27" spans="1:25">
      <c r="A27" s="46">
        <v>2</v>
      </c>
      <c r="B27" s="47" t="s">
        <v>68</v>
      </c>
      <c r="C27" s="47" t="s">
        <v>68</v>
      </c>
      <c r="D27" s="47" t="s">
        <v>31</v>
      </c>
      <c r="E27" s="35">
        <v>3</v>
      </c>
      <c r="F27" s="47"/>
      <c r="G27" s="47"/>
      <c r="H27" s="26"/>
      <c r="I27" s="8">
        <f>H26</f>
        <v>337</v>
      </c>
      <c r="J27" s="8">
        <f>I27+J21</f>
        <v>1565</v>
      </c>
      <c r="K27" s="47">
        <v>100.8</v>
      </c>
      <c r="L27" s="45">
        <v>0</v>
      </c>
      <c r="M27" s="40"/>
      <c r="N27" s="33">
        <f>(H26+H28)</f>
        <v>337</v>
      </c>
      <c r="O27" s="33">
        <f>(H26/2)+(2325*M26)/(1.281*H26)</f>
        <v>167.74599892980493</v>
      </c>
      <c r="P27" s="40"/>
      <c r="Q27" s="33">
        <f>P27+O27</f>
        <v>167.74599892980493</v>
      </c>
      <c r="R27" s="33">
        <f>(H26/2)+(4528*M26)/(1.281*H26)</f>
        <v>167.03156264694914</v>
      </c>
      <c r="S27" s="33"/>
      <c r="T27" s="33">
        <f>S27+R27</f>
        <v>167.03156264694914</v>
      </c>
      <c r="U27" s="33"/>
      <c r="V27" s="49"/>
      <c r="W27" s="25" t="s">
        <v>41</v>
      </c>
      <c r="X27" s="47" t="s">
        <v>69</v>
      </c>
      <c r="Y27" s="47" t="s">
        <v>70</v>
      </c>
    </row>
    <row r="28" spans="1:25">
      <c r="A28" s="43"/>
      <c r="B28" s="26"/>
      <c r="C28" s="26"/>
      <c r="D28" s="26"/>
      <c r="E28" s="36"/>
      <c r="F28" s="26"/>
      <c r="G28" s="26"/>
      <c r="H28" s="47"/>
      <c r="I28" s="6"/>
      <c r="J28" s="6"/>
      <c r="K28" s="26"/>
      <c r="L28" s="45"/>
      <c r="M28" s="39"/>
      <c r="N28" s="33"/>
      <c r="O28" s="33"/>
      <c r="P28" s="33"/>
      <c r="Q28" s="34"/>
      <c r="R28" s="33"/>
      <c r="S28" s="33"/>
      <c r="T28" s="34"/>
      <c r="U28" s="34"/>
      <c r="V28" s="41"/>
      <c r="W28" s="26"/>
      <c r="X28" s="26"/>
      <c r="Y28" s="26"/>
    </row>
    <row r="29" spans="1:25">
      <c r="A29" s="43"/>
      <c r="B29" s="47"/>
      <c r="C29" s="47"/>
      <c r="D29" s="47"/>
      <c r="E29" s="47"/>
      <c r="F29" s="47"/>
      <c r="G29" s="47"/>
      <c r="H29" s="26"/>
      <c r="I29" s="7"/>
      <c r="J29" s="7"/>
      <c r="K29" s="47"/>
      <c r="L29" s="45"/>
      <c r="M29" s="40"/>
      <c r="N29" s="33"/>
      <c r="O29" s="33"/>
      <c r="P29" s="40"/>
      <c r="Q29" s="33"/>
      <c r="R29" s="33"/>
      <c r="S29" s="33"/>
      <c r="T29" s="33"/>
      <c r="U29" s="33"/>
      <c r="V29" s="42"/>
      <c r="W29" s="47"/>
      <c r="X29" s="47"/>
      <c r="Y29" s="47"/>
    </row>
    <row r="30" spans="1:25">
      <c r="A30" s="43"/>
      <c r="B30" s="26"/>
      <c r="C30" s="26"/>
      <c r="D30" s="26"/>
      <c r="E30" s="26"/>
      <c r="F30" s="26"/>
      <c r="G30" s="26"/>
      <c r="H30" s="47"/>
      <c r="I30" s="6"/>
      <c r="J30" s="6"/>
      <c r="K30" s="26"/>
      <c r="L30" s="45"/>
      <c r="M30" s="39"/>
      <c r="N30" s="33"/>
      <c r="O30" s="33"/>
      <c r="P30" s="33"/>
      <c r="Q30" s="34"/>
      <c r="R30" s="33"/>
      <c r="S30" s="33"/>
      <c r="T30" s="34"/>
      <c r="U30" s="34"/>
      <c r="V30" s="41"/>
      <c r="W30" s="26"/>
      <c r="X30" s="26"/>
      <c r="Y30" s="26"/>
    </row>
    <row r="31" spans="1:25">
      <c r="A31" s="46"/>
      <c r="B31" s="47"/>
      <c r="C31" s="47"/>
      <c r="D31" s="47"/>
      <c r="E31" s="47"/>
      <c r="F31" s="47"/>
      <c r="G31" s="47"/>
      <c r="H31" s="26"/>
      <c r="I31" s="7"/>
      <c r="J31" s="7"/>
      <c r="K31" s="47"/>
      <c r="L31" s="45"/>
      <c r="M31" s="40"/>
      <c r="N31" s="33"/>
      <c r="O31" s="33"/>
      <c r="P31" s="40"/>
      <c r="Q31" s="33"/>
      <c r="R31" s="33"/>
      <c r="S31" s="33"/>
      <c r="T31" s="33"/>
      <c r="U31" s="33"/>
      <c r="V31" s="42"/>
      <c r="W31" s="47"/>
      <c r="X31" s="47"/>
      <c r="Y31" s="47"/>
    </row>
    <row r="32" spans="1:25">
      <c r="A32" s="43"/>
      <c r="B32" s="26"/>
      <c r="C32" s="26"/>
      <c r="D32" s="26"/>
      <c r="E32" s="26"/>
      <c r="F32" s="26"/>
      <c r="G32" s="26"/>
      <c r="H32" s="23"/>
      <c r="I32" s="7"/>
      <c r="J32" s="7"/>
      <c r="K32" s="26"/>
      <c r="L32" s="45"/>
      <c r="M32" s="39"/>
      <c r="N32" s="33"/>
      <c r="O32" s="33"/>
      <c r="P32" s="33"/>
      <c r="Q32" s="34"/>
      <c r="R32" s="33"/>
      <c r="S32" s="33"/>
      <c r="T32" s="34"/>
      <c r="U32" s="34"/>
      <c r="V32" s="41"/>
      <c r="W32" s="26"/>
      <c r="X32" s="26"/>
      <c r="Y32" s="26"/>
    </row>
    <row r="33" spans="1:25">
      <c r="A33" s="46"/>
      <c r="B33" s="47"/>
      <c r="C33" s="47"/>
      <c r="D33" s="35"/>
      <c r="E33" s="35"/>
      <c r="F33" s="35"/>
      <c r="G33" s="23"/>
      <c r="H33" s="24"/>
      <c r="I33" s="7"/>
      <c r="J33" s="7"/>
      <c r="K33" s="23"/>
      <c r="L33" s="45"/>
      <c r="M33" s="40"/>
      <c r="N33" s="33"/>
      <c r="O33" s="33"/>
      <c r="P33" s="40"/>
      <c r="Q33" s="33"/>
      <c r="R33" s="33"/>
      <c r="S33" s="33"/>
      <c r="T33" s="33"/>
      <c r="U33" s="33"/>
      <c r="V33" s="42"/>
      <c r="W33" s="43"/>
      <c r="X33" s="43"/>
      <c r="Y33" s="43"/>
    </row>
    <row r="34" spans="1:25">
      <c r="A34" s="43"/>
      <c r="B34" s="26"/>
      <c r="C34" s="26"/>
      <c r="D34" s="36"/>
      <c r="E34" s="36"/>
      <c r="F34" s="36"/>
      <c r="G34" s="24"/>
      <c r="H34" s="14"/>
      <c r="I34" s="7"/>
      <c r="J34" s="7"/>
      <c r="K34" s="24"/>
      <c r="L34" s="45"/>
      <c r="M34" s="16"/>
      <c r="N34" s="33"/>
      <c r="O34" s="33"/>
      <c r="P34" s="33"/>
      <c r="Q34" s="34"/>
      <c r="R34" s="33"/>
      <c r="S34" s="33"/>
      <c r="T34" s="34"/>
      <c r="U34" s="34"/>
      <c r="V34" s="19"/>
      <c r="W34" s="43"/>
      <c r="X34" s="43"/>
      <c r="Y34" s="43"/>
    </row>
  </sheetData>
  <mergeCells count="335">
    <mergeCell ref="V4:V6"/>
    <mergeCell ref="W4:W6"/>
    <mergeCell ref="X4:Y5"/>
    <mergeCell ref="O5:O6"/>
    <mergeCell ref="P5:P6"/>
    <mergeCell ref="Q5:Q6"/>
    <mergeCell ref="R5:R6"/>
    <mergeCell ref="S5:S6"/>
    <mergeCell ref="T5:T6"/>
    <mergeCell ref="A7:G8"/>
    <mergeCell ref="H7:H8"/>
    <mergeCell ref="I7:I8"/>
    <mergeCell ref="J7:J8"/>
    <mergeCell ref="M7:M8"/>
    <mergeCell ref="V7:V8"/>
    <mergeCell ref="W9:W10"/>
    <mergeCell ref="X9:X10"/>
    <mergeCell ref="Y9:Y10"/>
    <mergeCell ref="H10:H11"/>
    <mergeCell ref="B2:O2"/>
    <mergeCell ref="A4:A6"/>
    <mergeCell ref="B4:B6"/>
    <mergeCell ref="C4:C6"/>
    <mergeCell ref="D4:D6"/>
    <mergeCell ref="E4:E6"/>
    <mergeCell ref="F4:F6"/>
    <mergeCell ref="G4:G6"/>
    <mergeCell ref="K4:K6"/>
    <mergeCell ref="L4:L6"/>
    <mergeCell ref="M4:M6"/>
    <mergeCell ref="N4:N6"/>
    <mergeCell ref="O4:Q4"/>
    <mergeCell ref="R4:T4"/>
    <mergeCell ref="U4:U6"/>
    <mergeCell ref="A23:G24"/>
    <mergeCell ref="A33:A34"/>
    <mergeCell ref="B33:B34"/>
    <mergeCell ref="C33:C34"/>
    <mergeCell ref="D33:D34"/>
    <mergeCell ref="E33:E34"/>
    <mergeCell ref="F33:F34"/>
    <mergeCell ref="X31:X32"/>
    <mergeCell ref="Y31:Y32"/>
    <mergeCell ref="V32:V33"/>
    <mergeCell ref="S33:S34"/>
    <mergeCell ref="T33:T34"/>
    <mergeCell ref="U33:U34"/>
    <mergeCell ref="G31:G32"/>
    <mergeCell ref="K31:K32"/>
    <mergeCell ref="L31:L32"/>
    <mergeCell ref="N31:N32"/>
    <mergeCell ref="O31:O32"/>
    <mergeCell ref="P31:P32"/>
    <mergeCell ref="H32:H33"/>
    <mergeCell ref="M32:M33"/>
    <mergeCell ref="G33:G34"/>
    <mergeCell ref="K33:K34"/>
    <mergeCell ref="W33:W34"/>
    <mergeCell ref="X33:X34"/>
    <mergeCell ref="Y33:Y34"/>
    <mergeCell ref="L33:L34"/>
    <mergeCell ref="N33:N34"/>
    <mergeCell ref="O33:O34"/>
    <mergeCell ref="P33:P34"/>
    <mergeCell ref="Q33:Q34"/>
    <mergeCell ref="R33:R34"/>
    <mergeCell ref="A31:A32"/>
    <mergeCell ref="B31:B32"/>
    <mergeCell ref="C31:C32"/>
    <mergeCell ref="D31:D32"/>
    <mergeCell ref="E31:E32"/>
    <mergeCell ref="F31:F32"/>
    <mergeCell ref="T29:T30"/>
    <mergeCell ref="U29:U30"/>
    <mergeCell ref="W29:W30"/>
    <mergeCell ref="X29:X30"/>
    <mergeCell ref="Y29:Y30"/>
    <mergeCell ref="H30:H31"/>
    <mergeCell ref="M30:M31"/>
    <mergeCell ref="V30:V31"/>
    <mergeCell ref="Q31:Q32"/>
    <mergeCell ref="R31:R32"/>
    <mergeCell ref="G29:G30"/>
    <mergeCell ref="K29:K30"/>
    <mergeCell ref="L29:L30"/>
    <mergeCell ref="N29:N30"/>
    <mergeCell ref="O29:O30"/>
    <mergeCell ref="P29:P30"/>
    <mergeCell ref="A29:A30"/>
    <mergeCell ref="B29:B30"/>
    <mergeCell ref="C29:C30"/>
    <mergeCell ref="D29:D30"/>
    <mergeCell ref="E29:E30"/>
    <mergeCell ref="F29:F30"/>
    <mergeCell ref="S31:S32"/>
    <mergeCell ref="T31:T32"/>
    <mergeCell ref="U31:U32"/>
    <mergeCell ref="W31:W32"/>
    <mergeCell ref="A25:A26"/>
    <mergeCell ref="B25:B26"/>
    <mergeCell ref="C25:C26"/>
    <mergeCell ref="D25:D26"/>
    <mergeCell ref="E25:E26"/>
    <mergeCell ref="F25:F26"/>
    <mergeCell ref="U27:U28"/>
    <mergeCell ref="W27:W28"/>
    <mergeCell ref="X27:X28"/>
    <mergeCell ref="Y27:Y28"/>
    <mergeCell ref="H28:H29"/>
    <mergeCell ref="M28:M29"/>
    <mergeCell ref="V28:V29"/>
    <mergeCell ref="Q29:Q30"/>
    <mergeCell ref="R29:R30"/>
    <mergeCell ref="S29:S30"/>
    <mergeCell ref="G27:G28"/>
    <mergeCell ref="K27:K28"/>
    <mergeCell ref="L27:L28"/>
    <mergeCell ref="N27:N28"/>
    <mergeCell ref="O27:O28"/>
    <mergeCell ref="P27:P28"/>
    <mergeCell ref="A27:A28"/>
    <mergeCell ref="B27:B28"/>
    <mergeCell ref="C27:C28"/>
    <mergeCell ref="D27:D28"/>
    <mergeCell ref="E27:E28"/>
    <mergeCell ref="F27:F28"/>
    <mergeCell ref="X23:X24"/>
    <mergeCell ref="Y23:Y24"/>
    <mergeCell ref="V24:V25"/>
    <mergeCell ref="S25:S26"/>
    <mergeCell ref="T25:T26"/>
    <mergeCell ref="U25:U26"/>
    <mergeCell ref="K23:K24"/>
    <mergeCell ref="L23:L24"/>
    <mergeCell ref="N23:N24"/>
    <mergeCell ref="O23:O24"/>
    <mergeCell ref="P23:P24"/>
    <mergeCell ref="H24:H25"/>
    <mergeCell ref="M24:M25"/>
    <mergeCell ref="G25:G26"/>
    <mergeCell ref="K25:K26"/>
    <mergeCell ref="W25:W26"/>
    <mergeCell ref="X25:X26"/>
    <mergeCell ref="Y25:Y26"/>
    <mergeCell ref="H26:H27"/>
    <mergeCell ref="M26:M27"/>
    <mergeCell ref="V26:V27"/>
    <mergeCell ref="Q27:Q28"/>
    <mergeCell ref="R27:R28"/>
    <mergeCell ref="S27:S28"/>
    <mergeCell ref="T27:T28"/>
    <mergeCell ref="L25:L26"/>
    <mergeCell ref="N25:N26"/>
    <mergeCell ref="O25:O26"/>
    <mergeCell ref="P25:P26"/>
    <mergeCell ref="Q25:Q26"/>
    <mergeCell ref="R25:R26"/>
    <mergeCell ref="T21:T22"/>
    <mergeCell ref="U21:U22"/>
    <mergeCell ref="W21:W22"/>
    <mergeCell ref="X21:X22"/>
    <mergeCell ref="Y21:Y22"/>
    <mergeCell ref="H22:H23"/>
    <mergeCell ref="M22:M23"/>
    <mergeCell ref="V22:V23"/>
    <mergeCell ref="Q23:Q24"/>
    <mergeCell ref="R23:R24"/>
    <mergeCell ref="G21:G22"/>
    <mergeCell ref="K21:K22"/>
    <mergeCell ref="L21:L22"/>
    <mergeCell ref="N21:N22"/>
    <mergeCell ref="O21:O22"/>
    <mergeCell ref="P21:P22"/>
    <mergeCell ref="A21:A22"/>
    <mergeCell ref="B21:B22"/>
    <mergeCell ref="C21:C22"/>
    <mergeCell ref="D21:D22"/>
    <mergeCell ref="E21:E22"/>
    <mergeCell ref="F21:F22"/>
    <mergeCell ref="S23:S24"/>
    <mergeCell ref="T23:T24"/>
    <mergeCell ref="U23:U24"/>
    <mergeCell ref="W23:W24"/>
    <mergeCell ref="P17:P18"/>
    <mergeCell ref="Q17:Q18"/>
    <mergeCell ref="R17:R18"/>
    <mergeCell ref="A17:A18"/>
    <mergeCell ref="B17:B18"/>
    <mergeCell ref="C17:C18"/>
    <mergeCell ref="D17:D18"/>
    <mergeCell ref="E17:E18"/>
    <mergeCell ref="F17:F18"/>
    <mergeCell ref="U19:U20"/>
    <mergeCell ref="W19:W20"/>
    <mergeCell ref="X19:X20"/>
    <mergeCell ref="Y19:Y20"/>
    <mergeCell ref="H20:H21"/>
    <mergeCell ref="M20:M21"/>
    <mergeCell ref="V20:V21"/>
    <mergeCell ref="Q21:Q22"/>
    <mergeCell ref="R21:R22"/>
    <mergeCell ref="S21:S22"/>
    <mergeCell ref="G19:G20"/>
    <mergeCell ref="K19:K20"/>
    <mergeCell ref="L19:L20"/>
    <mergeCell ref="N19:N20"/>
    <mergeCell ref="O19:O20"/>
    <mergeCell ref="P19:P20"/>
    <mergeCell ref="A19:A20"/>
    <mergeCell ref="B19:B20"/>
    <mergeCell ref="C19:C20"/>
    <mergeCell ref="D19:D20"/>
    <mergeCell ref="E19:E20"/>
    <mergeCell ref="F19:F20"/>
    <mergeCell ref="T15:T16"/>
    <mergeCell ref="U15:U16"/>
    <mergeCell ref="W15:W16"/>
    <mergeCell ref="X15:X16"/>
    <mergeCell ref="Y15:Y16"/>
    <mergeCell ref="V16:V17"/>
    <mergeCell ref="S17:S18"/>
    <mergeCell ref="T17:T18"/>
    <mergeCell ref="U17:U18"/>
    <mergeCell ref="G15:G16"/>
    <mergeCell ref="K15:K16"/>
    <mergeCell ref="L15:L16"/>
    <mergeCell ref="N15:N16"/>
    <mergeCell ref="O15:O16"/>
    <mergeCell ref="P15:P16"/>
    <mergeCell ref="H16:H17"/>
    <mergeCell ref="M16:M17"/>
    <mergeCell ref="G17:G18"/>
    <mergeCell ref="K17:K18"/>
    <mergeCell ref="W17:W18"/>
    <mergeCell ref="X17:X18"/>
    <mergeCell ref="Y17:Y18"/>
    <mergeCell ref="H18:H19"/>
    <mergeCell ref="M18:M19"/>
    <mergeCell ref="V18:V19"/>
    <mergeCell ref="Q19:Q20"/>
    <mergeCell ref="R19:R20"/>
    <mergeCell ref="S19:S20"/>
    <mergeCell ref="T19:T20"/>
    <mergeCell ref="L17:L18"/>
    <mergeCell ref="N17:N18"/>
    <mergeCell ref="O17:O18"/>
    <mergeCell ref="R9:R10"/>
    <mergeCell ref="S9:S10"/>
    <mergeCell ref="T9:T10"/>
    <mergeCell ref="A15:A16"/>
    <mergeCell ref="B15:B16"/>
    <mergeCell ref="C15:C16"/>
    <mergeCell ref="D15:D16"/>
    <mergeCell ref="E15:E16"/>
    <mergeCell ref="F15:F16"/>
    <mergeCell ref="T13:T14"/>
    <mergeCell ref="U13:U14"/>
    <mergeCell ref="W13:W14"/>
    <mergeCell ref="X13:X14"/>
    <mergeCell ref="Y13:Y14"/>
    <mergeCell ref="H14:H15"/>
    <mergeCell ref="M14:M15"/>
    <mergeCell ref="V14:V15"/>
    <mergeCell ref="Q15:Q16"/>
    <mergeCell ref="R15:R16"/>
    <mergeCell ref="G13:G14"/>
    <mergeCell ref="K13:K14"/>
    <mergeCell ref="L13:L14"/>
    <mergeCell ref="N13:N14"/>
    <mergeCell ref="O13:O14"/>
    <mergeCell ref="P13:P14"/>
    <mergeCell ref="A13:A14"/>
    <mergeCell ref="B13:B14"/>
    <mergeCell ref="C13:C14"/>
    <mergeCell ref="D13:D14"/>
    <mergeCell ref="E13:E14"/>
    <mergeCell ref="F13:F14"/>
    <mergeCell ref="S15:S16"/>
    <mergeCell ref="P7:P8"/>
    <mergeCell ref="W11:W12"/>
    <mergeCell ref="X11:X12"/>
    <mergeCell ref="Y11:Y12"/>
    <mergeCell ref="H12:H13"/>
    <mergeCell ref="M12:M13"/>
    <mergeCell ref="V12:V13"/>
    <mergeCell ref="Q13:Q14"/>
    <mergeCell ref="R13:R14"/>
    <mergeCell ref="S13:S14"/>
    <mergeCell ref="G11:G12"/>
    <mergeCell ref="K11:K12"/>
    <mergeCell ref="L11:L12"/>
    <mergeCell ref="N11:N12"/>
    <mergeCell ref="O11:O12"/>
    <mergeCell ref="P11:P12"/>
    <mergeCell ref="A11:A12"/>
    <mergeCell ref="B11:B12"/>
    <mergeCell ref="C11:C12"/>
    <mergeCell ref="D11:D12"/>
    <mergeCell ref="E11:E12"/>
    <mergeCell ref="F11:F12"/>
    <mergeCell ref="M10:M11"/>
    <mergeCell ref="V10:V11"/>
    <mergeCell ref="Q11:Q12"/>
    <mergeCell ref="R11:R12"/>
    <mergeCell ref="S11:S12"/>
    <mergeCell ref="T11:T12"/>
    <mergeCell ref="P9:P10"/>
    <mergeCell ref="Q9:Q10"/>
    <mergeCell ref="H4:H6"/>
    <mergeCell ref="I4:I6"/>
    <mergeCell ref="J4:J6"/>
    <mergeCell ref="U9:U10"/>
    <mergeCell ref="F9:F10"/>
    <mergeCell ref="G9:G10"/>
    <mergeCell ref="K9:K10"/>
    <mergeCell ref="L9:L10"/>
    <mergeCell ref="N9:N10"/>
    <mergeCell ref="O9:O10"/>
    <mergeCell ref="U11:U12"/>
    <mergeCell ref="X7:X8"/>
    <mergeCell ref="Y7:Y8"/>
    <mergeCell ref="A9:A10"/>
    <mergeCell ref="B9:B10"/>
    <mergeCell ref="C9:C10"/>
    <mergeCell ref="D9:D10"/>
    <mergeCell ref="E9:E10"/>
    <mergeCell ref="Q7:Q8"/>
    <mergeCell ref="R7:R8"/>
    <mergeCell ref="S7:S8"/>
    <mergeCell ref="T7:T8"/>
    <mergeCell ref="W7:W8"/>
    <mergeCell ref="K7:K8"/>
    <mergeCell ref="N7:N8"/>
    <mergeCell ref="O7:O8"/>
    <mergeCell ref="G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X_BHP_TS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bedan</dc:creator>
  <cp:lastModifiedBy>Dipayan_C</cp:lastModifiedBy>
  <dcterms:created xsi:type="dcterms:W3CDTF">2020-02-15T09:27:19Z</dcterms:created>
  <dcterms:modified xsi:type="dcterms:W3CDTF">2020-03-24T09:25:39Z</dcterms:modified>
</cp:coreProperties>
</file>